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B9D2D4A-BFC2-4EAD-8CC2-CE19F391B4C9}" xr6:coauthVersionLast="47" xr6:coauthVersionMax="47" xr10:uidLastSave="{00000000-0000-0000-0000-000000000000}"/>
  <bookViews>
    <workbookView xWindow="33225" yWindow="720" windowWidth="27285" windowHeight="190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13" i="1" l="1"/>
  <c r="AS25" i="1"/>
  <c r="AS37" i="1"/>
  <c r="AI38" i="1"/>
  <c r="AI30" i="1"/>
  <c r="AI16" i="1"/>
  <c r="Z13" i="1"/>
  <c r="Z25" i="1"/>
  <c r="Z35" i="1"/>
  <c r="P36" i="1"/>
  <c r="P27" i="1"/>
  <c r="P13" i="1"/>
  <c r="O13" i="1"/>
  <c r="Y34" i="1"/>
  <c r="Y18" i="1"/>
  <c r="Y9" i="1"/>
  <c r="O36" i="1"/>
  <c r="O27" i="1"/>
  <c r="W51" i="1"/>
  <c r="E43" i="1"/>
  <c r="F43" i="1"/>
  <c r="E36" i="1"/>
  <c r="E24" i="1"/>
  <c r="E11" i="1"/>
  <c r="AA51" i="1"/>
  <c r="Z51" i="1"/>
  <c r="Y51" i="1"/>
  <c r="X51" i="1"/>
  <c r="AB28" i="1"/>
  <c r="AB29" i="1"/>
  <c r="AB30" i="1"/>
  <c r="AB31" i="1"/>
  <c r="AB32" i="1"/>
  <c r="AB33" i="1"/>
  <c r="AU34" i="1" l="1"/>
  <c r="AU33" i="1"/>
  <c r="AU32" i="1"/>
  <c r="AU31" i="1"/>
  <c r="AU30" i="1"/>
  <c r="AU29" i="1"/>
  <c r="AV35" i="1" s="1"/>
  <c r="AU22" i="1"/>
  <c r="AU10" i="1"/>
  <c r="AU21" i="1"/>
  <c r="AU20" i="1"/>
  <c r="AU19" i="1"/>
  <c r="AU18" i="1"/>
  <c r="AU17" i="1"/>
  <c r="AU9" i="1"/>
  <c r="AU8" i="1"/>
  <c r="AU7" i="1"/>
  <c r="AU6" i="1"/>
  <c r="AU5" i="1"/>
  <c r="AV10" i="1" s="1"/>
  <c r="AV23" i="1" l="1"/>
  <c r="AU25" i="1"/>
  <c r="AU37" i="1"/>
  <c r="AU13" i="1"/>
  <c r="S48" i="1"/>
  <c r="S49" i="1"/>
  <c r="R48" i="1"/>
  <c r="R49" i="1"/>
  <c r="Q48" i="1"/>
  <c r="Q49" i="1"/>
  <c r="P48" i="1"/>
  <c r="P49" i="1"/>
  <c r="P47" i="1"/>
  <c r="P58" i="1" s="1"/>
  <c r="Q47" i="1"/>
  <c r="Q58" i="1" s="1"/>
  <c r="R47" i="1"/>
  <c r="R58" i="1" s="1"/>
  <c r="S47" i="1"/>
  <c r="S58" i="1" s="1"/>
  <c r="O49" i="1"/>
  <c r="O50" i="1"/>
  <c r="O51" i="1"/>
  <c r="O52" i="1"/>
  <c r="O53" i="1"/>
  <c r="O54" i="1"/>
  <c r="O48" i="1"/>
  <c r="O47" i="1"/>
  <c r="O58" i="1" s="1"/>
  <c r="AB15" i="1" l="1"/>
  <c r="AB16" i="1"/>
  <c r="AB17" i="1"/>
  <c r="AB18" i="1"/>
  <c r="AB19" i="1"/>
  <c r="AB20" i="1"/>
  <c r="AB21" i="1"/>
  <c r="AB22" i="1"/>
  <c r="AB23" i="1"/>
  <c r="AB24" i="1"/>
  <c r="AB12" i="1"/>
  <c r="AK33" i="1"/>
  <c r="AK34" i="1"/>
  <c r="AK35" i="1"/>
  <c r="AK36" i="1"/>
  <c r="AK32" i="1"/>
  <c r="AL35" i="1" s="1"/>
  <c r="AK20" i="1"/>
  <c r="AK21" i="1"/>
  <c r="AK22" i="1"/>
  <c r="AK23" i="1"/>
  <c r="AK24" i="1"/>
  <c r="AK25" i="1"/>
  <c r="AK26" i="1"/>
  <c r="AK27" i="1"/>
  <c r="AK28" i="1"/>
  <c r="AK29" i="1"/>
  <c r="AK19" i="1"/>
  <c r="AL23" i="1" s="1"/>
  <c r="AK38" i="1" l="1"/>
  <c r="AK31" i="1"/>
  <c r="AK15" i="1"/>
  <c r="AK14" i="1"/>
  <c r="AK13" i="1"/>
  <c r="AK12" i="1"/>
  <c r="AK11" i="1"/>
  <c r="AK10" i="1"/>
  <c r="AK9" i="1"/>
  <c r="AK8" i="1"/>
  <c r="AK7" i="1"/>
  <c r="AK6" i="1"/>
  <c r="AK5" i="1"/>
  <c r="AL8" i="1" s="1"/>
  <c r="AK17" i="1" l="1"/>
  <c r="H40" i="1" l="1"/>
  <c r="H41" i="1"/>
  <c r="H43" i="1" s="1"/>
  <c r="H39" i="1"/>
  <c r="AB27" i="1" l="1"/>
  <c r="AC34" i="1" s="1"/>
  <c r="AB6" i="1"/>
  <c r="AB7" i="1"/>
  <c r="AB8" i="1"/>
  <c r="AB9" i="1"/>
  <c r="AB10" i="1"/>
  <c r="AB11" i="1"/>
  <c r="AB5" i="1"/>
  <c r="AC9" i="1" s="1"/>
  <c r="AB14" i="1"/>
  <c r="R32" i="1"/>
  <c r="R33" i="1"/>
  <c r="R34" i="1"/>
  <c r="R35" i="1"/>
  <c r="R31" i="1"/>
  <c r="R36" i="1" s="1"/>
  <c r="R19" i="1"/>
  <c r="R20" i="1"/>
  <c r="R21" i="1"/>
  <c r="R22" i="1"/>
  <c r="R23" i="1"/>
  <c r="R18" i="1"/>
  <c r="AB25" i="1" l="1"/>
  <c r="AC18" i="1"/>
  <c r="AB13" i="1"/>
  <c r="R27" i="1"/>
  <c r="R6" i="1"/>
  <c r="R7" i="1"/>
  <c r="R8" i="1"/>
  <c r="R9" i="1"/>
  <c r="R5" i="1"/>
  <c r="R13" i="1" s="1"/>
  <c r="F36" i="1"/>
  <c r="H30" i="1"/>
  <c r="H31" i="1"/>
  <c r="H32" i="1"/>
  <c r="H33" i="1"/>
  <c r="H34" i="1"/>
  <c r="H29" i="1"/>
  <c r="F24" i="1"/>
  <c r="H22" i="1"/>
  <c r="H17" i="1"/>
  <c r="H18" i="1"/>
  <c r="H19" i="1"/>
  <c r="H20" i="1"/>
  <c r="H21" i="1"/>
  <c r="H16" i="1"/>
  <c r="H24" i="1" s="1"/>
  <c r="H36" i="1" l="1"/>
  <c r="F11" i="1"/>
  <c r="H6" i="1"/>
  <c r="H7" i="1"/>
  <c r="H8" i="1"/>
  <c r="H9" i="1"/>
  <c r="H5" i="1"/>
  <c r="H11" i="1" l="1"/>
</calcChain>
</file>

<file path=xl/sharedStrings.xml><?xml version="1.0" encoding="utf-8"?>
<sst xmlns="http://schemas.openxmlformats.org/spreadsheetml/2006/main" count="166" uniqueCount="30">
  <si>
    <t>NG2</t>
  </si>
  <si>
    <t xml:space="preserve"> overlayed</t>
  </si>
  <si>
    <t>ratio</t>
  </si>
  <si>
    <t>20 x 1</t>
  </si>
  <si>
    <t>20 x 2</t>
  </si>
  <si>
    <t>20 x 3</t>
  </si>
  <si>
    <t>20 x 4</t>
  </si>
  <si>
    <t>20 x 5</t>
  </si>
  <si>
    <t>20 x 6</t>
  </si>
  <si>
    <t>20 x7</t>
  </si>
  <si>
    <t>20 x 8</t>
  </si>
  <si>
    <t>20 x 9</t>
  </si>
  <si>
    <t>20 x 10</t>
  </si>
  <si>
    <t>#5378</t>
  </si>
  <si>
    <t>WT</t>
  </si>
  <si>
    <t>pMLC</t>
  </si>
  <si>
    <t xml:space="preserve"> # 5389</t>
  </si>
  <si>
    <t xml:space="preserve"> # 5390</t>
  </si>
  <si>
    <t>20 x 11</t>
  </si>
  <si>
    <t xml:space="preserve"> # 5463</t>
  </si>
  <si>
    <t>Eribulin 250 ug/kg</t>
  </si>
  <si>
    <t>Paclitaxel 5 mg/kg</t>
  </si>
  <si>
    <t>Vinorelbine 250ug/kg</t>
  </si>
  <si>
    <t>untr</t>
  </si>
  <si>
    <t>eri</t>
  </si>
  <si>
    <t>pacli</t>
  </si>
  <si>
    <t>vinorelbine</t>
  </si>
  <si>
    <t>CA4</t>
  </si>
  <si>
    <t>jacky's</t>
  </si>
  <si>
    <t>i.v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</si>
</sst>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Fill="1"/>
    <xf numFmtId="0" fontId="0" fillId="0" borderId="0" xfId="0" applyFont="1"/>
    <xf numFmtId="0" fontId="0" fillId="0" borderId="0" xfId="0" quotePrefix="1" applyFill="1"/>
    <xf numFmtId="0" fontId="1" fillId="0" borderId="0" xfId="0" applyFont="1" applyFill="1"/>
    <xf numFmtId="0" fontId="0" fillId="0" borderId="0" xfId="0" applyFont="1" applyFill="1"/>
    <xf numFmtId="0" fontId="3" fillId="0" borderId="0" xfId="0" applyFont="1"/>
    <xf numFmtId="2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V67"/>
  <sheetViews>
    <sheetView tabSelected="1" topLeftCell="C1" zoomScale="80" zoomScaleNormal="80" workbookViewId="0">
      <selection activeCell="P42" sqref="P42"/>
    </sheetView>
  </sheetViews>
  <sheetFormatPr defaultRowHeight="15" x14ac:dyDescent="0.25"/>
  <cols>
    <col min="5" max="5" width="14.140625" customWidth="1"/>
    <col min="6" max="6" width="10.7109375" customWidth="1"/>
    <col min="7" max="7" width="16.7109375" customWidth="1"/>
    <col min="9" max="9" width="9.140625" style="3"/>
    <col min="12" max="12" width="18.85546875" bestFit="1" customWidth="1"/>
    <col min="19" max="19" width="9.140625" style="3"/>
    <col min="29" max="29" width="9.140625" style="3"/>
  </cols>
  <sheetData>
    <row r="4" spans="2:48" x14ac:dyDescent="0.25">
      <c r="E4" t="s">
        <v>15</v>
      </c>
      <c r="F4" t="s">
        <v>0</v>
      </c>
      <c r="G4" t="s">
        <v>1</v>
      </c>
      <c r="H4" t="s">
        <v>2</v>
      </c>
      <c r="L4" t="s">
        <v>29</v>
      </c>
      <c r="O4" t="s">
        <v>15</v>
      </c>
      <c r="P4" t="s">
        <v>0</v>
      </c>
      <c r="Q4" t="s">
        <v>1</v>
      </c>
      <c r="R4" t="s">
        <v>2</v>
      </c>
      <c r="V4" t="s">
        <v>29</v>
      </c>
      <c r="Y4" t="s">
        <v>15</v>
      </c>
      <c r="Z4" t="s">
        <v>0</v>
      </c>
      <c r="AA4" t="s">
        <v>1</v>
      </c>
      <c r="AB4" t="s">
        <v>2</v>
      </c>
      <c r="AE4" t="s">
        <v>29</v>
      </c>
      <c r="AH4" t="s">
        <v>15</v>
      </c>
      <c r="AI4" t="s">
        <v>0</v>
      </c>
      <c r="AJ4" t="s">
        <v>1</v>
      </c>
      <c r="AK4" t="s">
        <v>2</v>
      </c>
      <c r="AO4" t="s">
        <v>29</v>
      </c>
      <c r="AR4" t="s">
        <v>15</v>
      </c>
      <c r="AS4" t="s">
        <v>0</v>
      </c>
      <c r="AT4" t="s">
        <v>1</v>
      </c>
      <c r="AU4" t="s">
        <v>2</v>
      </c>
    </row>
    <row r="5" spans="2:48" ht="17.25" x14ac:dyDescent="0.25">
      <c r="B5" t="s">
        <v>14</v>
      </c>
      <c r="C5" t="s">
        <v>13</v>
      </c>
      <c r="D5" s="1" t="s">
        <v>3</v>
      </c>
      <c r="E5">
        <v>3.73</v>
      </c>
      <c r="F5">
        <v>6.14</v>
      </c>
      <c r="G5">
        <v>1.18</v>
      </c>
      <c r="H5">
        <f>G5/F5</f>
        <v>0.19218241042345277</v>
      </c>
      <c r="L5" t="s">
        <v>20</v>
      </c>
      <c r="M5">
        <v>5463</v>
      </c>
      <c r="N5" s="1" t="s">
        <v>3</v>
      </c>
      <c r="O5">
        <v>16.11</v>
      </c>
      <c r="P5">
        <v>17.68</v>
      </c>
      <c r="Q5">
        <v>10.48</v>
      </c>
      <c r="R5">
        <f>Q5/P5</f>
        <v>0.59276018099547512</v>
      </c>
      <c r="V5" t="s">
        <v>21</v>
      </c>
      <c r="W5">
        <v>5869</v>
      </c>
      <c r="X5" s="1" t="s">
        <v>3</v>
      </c>
      <c r="Y5">
        <v>1.46</v>
      </c>
      <c r="Z5">
        <v>5.59</v>
      </c>
      <c r="AA5">
        <v>0.86</v>
      </c>
      <c r="AB5">
        <f>AA5/Z5</f>
        <v>0.15384615384615385</v>
      </c>
      <c r="AE5" t="s">
        <v>22</v>
      </c>
      <c r="AF5">
        <v>5858</v>
      </c>
      <c r="AG5" s="1" t="s">
        <v>3</v>
      </c>
      <c r="AH5">
        <v>1.99</v>
      </c>
      <c r="AI5">
        <v>3.8</v>
      </c>
      <c r="AJ5">
        <v>0.56999999999999995</v>
      </c>
      <c r="AK5">
        <f>AJ5/AI5</f>
        <v>0.15</v>
      </c>
      <c r="AO5" t="s">
        <v>27</v>
      </c>
      <c r="AP5">
        <v>5874</v>
      </c>
      <c r="AQ5" s="1" t="s">
        <v>3</v>
      </c>
      <c r="AR5">
        <v>5.31</v>
      </c>
      <c r="AS5">
        <v>3.82</v>
      </c>
      <c r="AT5">
        <v>1.45</v>
      </c>
      <c r="AU5">
        <f>AT5/AS5</f>
        <v>0.37958115183246072</v>
      </c>
    </row>
    <row r="6" spans="2:48" x14ac:dyDescent="0.25">
      <c r="D6" s="1" t="s">
        <v>4</v>
      </c>
      <c r="E6">
        <v>2.58</v>
      </c>
      <c r="F6">
        <v>4.51</v>
      </c>
      <c r="G6">
        <v>0.8</v>
      </c>
      <c r="H6">
        <f t="shared" ref="H6:H9" si="0">G6/F6</f>
        <v>0.17738359201773837</v>
      </c>
      <c r="N6" s="1" t="s">
        <v>4</v>
      </c>
      <c r="O6">
        <v>9.56</v>
      </c>
      <c r="P6">
        <v>5.17</v>
      </c>
      <c r="Q6">
        <v>3.41</v>
      </c>
      <c r="R6">
        <f t="shared" ref="R6:R9" si="1">Q6/P6</f>
        <v>0.65957446808510645</v>
      </c>
      <c r="X6" s="1" t="s">
        <v>4</v>
      </c>
      <c r="Y6">
        <v>1.36</v>
      </c>
      <c r="Z6">
        <v>2.12</v>
      </c>
      <c r="AA6">
        <v>0.56000000000000005</v>
      </c>
      <c r="AB6">
        <f t="shared" ref="AB6:AB12" si="2">AA6/Z6</f>
        <v>0.26415094339622641</v>
      </c>
      <c r="AG6" s="1" t="s">
        <v>4</v>
      </c>
      <c r="AH6">
        <v>0.78</v>
      </c>
      <c r="AI6">
        <v>3.24</v>
      </c>
      <c r="AJ6">
        <v>0.38</v>
      </c>
      <c r="AK6">
        <f t="shared" ref="AK6:AK11" si="3">AJ6/AI6</f>
        <v>0.11728395061728394</v>
      </c>
      <c r="AQ6" s="1" t="s">
        <v>4</v>
      </c>
      <c r="AR6">
        <v>2.64</v>
      </c>
      <c r="AS6">
        <v>3.66</v>
      </c>
      <c r="AT6">
        <v>1.27</v>
      </c>
      <c r="AU6">
        <f t="shared" ref="AU6:AU10" si="4">AT6/AS6</f>
        <v>0.34699453551912568</v>
      </c>
    </row>
    <row r="7" spans="2:48" x14ac:dyDescent="0.25">
      <c r="D7" t="s">
        <v>5</v>
      </c>
      <c r="E7">
        <v>1.82</v>
      </c>
      <c r="F7">
        <v>4.67</v>
      </c>
      <c r="G7">
        <v>1.04</v>
      </c>
      <c r="H7">
        <f t="shared" si="0"/>
        <v>0.2226980728051392</v>
      </c>
      <c r="N7" t="s">
        <v>5</v>
      </c>
      <c r="O7">
        <v>3.81</v>
      </c>
      <c r="P7">
        <v>5.52</v>
      </c>
      <c r="Q7">
        <v>1.83</v>
      </c>
      <c r="R7">
        <f t="shared" si="1"/>
        <v>0.33152173913043481</v>
      </c>
      <c r="X7" t="s">
        <v>5</v>
      </c>
      <c r="Y7">
        <v>0.08</v>
      </c>
      <c r="Z7">
        <v>3.66</v>
      </c>
      <c r="AA7">
        <v>0.05</v>
      </c>
      <c r="AB7">
        <f t="shared" si="2"/>
        <v>1.3661202185792349E-2</v>
      </c>
      <c r="AG7" t="s">
        <v>5</v>
      </c>
      <c r="AH7">
        <v>1.85</v>
      </c>
      <c r="AI7">
        <v>4.54</v>
      </c>
      <c r="AJ7">
        <v>0.54</v>
      </c>
      <c r="AK7">
        <f t="shared" si="3"/>
        <v>0.11894273127753305</v>
      </c>
      <c r="AQ7" t="s">
        <v>5</v>
      </c>
      <c r="AR7">
        <v>2.83</v>
      </c>
      <c r="AS7">
        <v>1.93</v>
      </c>
      <c r="AT7">
        <v>1.02</v>
      </c>
      <c r="AU7">
        <f t="shared" si="4"/>
        <v>0.52849740932642486</v>
      </c>
    </row>
    <row r="8" spans="2:48" x14ac:dyDescent="0.25">
      <c r="D8" t="s">
        <v>6</v>
      </c>
      <c r="E8">
        <v>1.58</v>
      </c>
      <c r="F8">
        <v>5.36</v>
      </c>
      <c r="G8">
        <v>0.54</v>
      </c>
      <c r="H8">
        <f t="shared" si="0"/>
        <v>0.10074626865671642</v>
      </c>
      <c r="N8" t="s">
        <v>6</v>
      </c>
      <c r="O8">
        <v>5.49</v>
      </c>
      <c r="P8">
        <v>4.2</v>
      </c>
      <c r="Q8">
        <v>1.34</v>
      </c>
      <c r="R8">
        <f t="shared" si="1"/>
        <v>0.31904761904761908</v>
      </c>
      <c r="X8" t="s">
        <v>6</v>
      </c>
      <c r="Y8">
        <v>2.72</v>
      </c>
      <c r="Z8">
        <v>5.45</v>
      </c>
      <c r="AA8">
        <v>1.35</v>
      </c>
      <c r="AB8">
        <f t="shared" si="2"/>
        <v>0.24770642201834864</v>
      </c>
      <c r="AG8" t="s">
        <v>6</v>
      </c>
      <c r="AK8" t="e">
        <f t="shared" si="3"/>
        <v>#DIV/0!</v>
      </c>
      <c r="AL8">
        <f>AVERAGE(AK5:AK7)</f>
        <v>0.12874222729827234</v>
      </c>
      <c r="AQ8" t="s">
        <v>6</v>
      </c>
      <c r="AR8">
        <v>3.32</v>
      </c>
      <c r="AS8">
        <v>4.0599999999999996</v>
      </c>
      <c r="AT8">
        <v>1.5</v>
      </c>
      <c r="AU8">
        <f t="shared" si="4"/>
        <v>0.36945812807881778</v>
      </c>
    </row>
    <row r="9" spans="2:48" x14ac:dyDescent="0.25">
      <c r="D9" t="s">
        <v>7</v>
      </c>
      <c r="E9">
        <v>1.43</v>
      </c>
      <c r="F9">
        <v>2.16</v>
      </c>
      <c r="G9">
        <v>0.79</v>
      </c>
      <c r="H9">
        <f t="shared" si="0"/>
        <v>0.36574074074074076</v>
      </c>
      <c r="N9" t="s">
        <v>7</v>
      </c>
      <c r="O9">
        <v>5.01</v>
      </c>
      <c r="P9">
        <v>4.2699999999999996</v>
      </c>
      <c r="Q9">
        <v>2.13</v>
      </c>
      <c r="R9">
        <f t="shared" si="1"/>
        <v>0.49882903981264637</v>
      </c>
      <c r="X9" t="s">
        <v>7</v>
      </c>
      <c r="Y9" s="3">
        <f>AVERAGE(Y5:Y8)</f>
        <v>1.4050000000000002</v>
      </c>
      <c r="AB9" t="e">
        <f t="shared" si="2"/>
        <v>#DIV/0!</v>
      </c>
      <c r="AC9" s="3">
        <f>AVERAGE(AB5:AB8)</f>
        <v>0.16984118036163032</v>
      </c>
      <c r="AG9" t="s">
        <v>7</v>
      </c>
      <c r="AK9" t="e">
        <f t="shared" si="3"/>
        <v>#DIV/0!</v>
      </c>
      <c r="AQ9" t="s">
        <v>7</v>
      </c>
      <c r="AR9">
        <v>4.4800000000000004</v>
      </c>
      <c r="AS9">
        <v>1.35</v>
      </c>
      <c r="AT9">
        <v>0.74</v>
      </c>
      <c r="AU9">
        <f t="shared" si="4"/>
        <v>0.54814814814814805</v>
      </c>
    </row>
    <row r="10" spans="2:48" x14ac:dyDescent="0.25">
      <c r="N10" t="s">
        <v>8</v>
      </c>
      <c r="X10" t="s">
        <v>8</v>
      </c>
      <c r="AB10" t="e">
        <f t="shared" si="2"/>
        <v>#DIV/0!</v>
      </c>
      <c r="AG10" t="s">
        <v>8</v>
      </c>
      <c r="AI10" s="4"/>
      <c r="AK10" t="e">
        <f t="shared" si="3"/>
        <v>#DIV/0!</v>
      </c>
      <c r="AQ10" t="s">
        <v>8</v>
      </c>
      <c r="AU10" t="e">
        <f t="shared" si="4"/>
        <v>#DIV/0!</v>
      </c>
      <c r="AV10">
        <f>AVERAGE(AU5:AU9)</f>
        <v>0.43453587458099541</v>
      </c>
    </row>
    <row r="11" spans="2:48" x14ac:dyDescent="0.25">
      <c r="E11">
        <f>AVERAGE(E5:E9)</f>
        <v>2.2280000000000002</v>
      </c>
      <c r="F11">
        <f>AVERAGE(F5:F9)</f>
        <v>4.5679999999999996</v>
      </c>
      <c r="H11">
        <f>AVERAGE(H5:H9)</f>
        <v>0.21175021692875751</v>
      </c>
      <c r="N11" t="s">
        <v>9</v>
      </c>
      <c r="X11" t="s">
        <v>9</v>
      </c>
      <c r="AB11" t="e">
        <f t="shared" si="2"/>
        <v>#DIV/0!</v>
      </c>
      <c r="AG11" t="s">
        <v>9</v>
      </c>
      <c r="AI11" s="4"/>
      <c r="AK11" t="e">
        <f t="shared" si="3"/>
        <v>#DIV/0!</v>
      </c>
      <c r="AQ11" t="s">
        <v>9</v>
      </c>
    </row>
    <row r="12" spans="2:48" x14ac:dyDescent="0.25">
      <c r="N12" t="s">
        <v>10</v>
      </c>
      <c r="X12" t="s">
        <v>10</v>
      </c>
      <c r="AB12" t="e">
        <f t="shared" si="2"/>
        <v>#DIV/0!</v>
      </c>
      <c r="AG12" t="s">
        <v>10</v>
      </c>
      <c r="AI12" s="4"/>
      <c r="AK12" t="e">
        <f>AJ12/AI12</f>
        <v>#DIV/0!</v>
      </c>
      <c r="AQ12" t="s">
        <v>10</v>
      </c>
    </row>
    <row r="13" spans="2:48" x14ac:dyDescent="0.25">
      <c r="O13">
        <f>AVERAGE(O5:O9)</f>
        <v>7.9959999999999996</v>
      </c>
      <c r="P13">
        <f>AVERAGE(P6:P9)</f>
        <v>4.79</v>
      </c>
      <c r="R13">
        <f>AVERAGE(R5:R9)</f>
        <v>0.48034660941425633</v>
      </c>
      <c r="Z13">
        <f>AVERAGE(Z5:Z9)</f>
        <v>4.2050000000000001</v>
      </c>
      <c r="AB13" t="e">
        <f>AVERAGE(AB5:AB12)</f>
        <v>#DIV/0!</v>
      </c>
      <c r="AG13" t="s">
        <v>11</v>
      </c>
      <c r="AI13" s="4"/>
      <c r="AK13" t="e">
        <f t="shared" ref="AK13:AK15" si="5">AJ13/AI13</f>
        <v>#DIV/0!</v>
      </c>
      <c r="AS13">
        <f>AVERAGE(AS5:AS9)</f>
        <v>2.9639999999999995</v>
      </c>
      <c r="AU13">
        <f>AVERAGE(AU5:AU9)</f>
        <v>0.43453587458099541</v>
      </c>
    </row>
    <row r="14" spans="2:48" x14ac:dyDescent="0.25">
      <c r="V14" t="s">
        <v>21</v>
      </c>
      <c r="W14">
        <v>5870</v>
      </c>
      <c r="X14" s="1" t="s">
        <v>3</v>
      </c>
      <c r="Y14">
        <v>2.42</v>
      </c>
      <c r="Z14">
        <v>8.92</v>
      </c>
      <c r="AA14">
        <v>1.23</v>
      </c>
      <c r="AB14">
        <f>AA14/Z14</f>
        <v>0.13789237668161436</v>
      </c>
      <c r="AG14" t="s">
        <v>12</v>
      </c>
      <c r="AI14" s="4"/>
      <c r="AK14" t="e">
        <f t="shared" si="5"/>
        <v>#DIV/0!</v>
      </c>
    </row>
    <row r="15" spans="2:48" x14ac:dyDescent="0.25">
      <c r="F15" s="2"/>
      <c r="X15" s="1" t="s">
        <v>4</v>
      </c>
      <c r="Y15">
        <v>1.76</v>
      </c>
      <c r="Z15">
        <v>6.43</v>
      </c>
      <c r="AA15">
        <v>0.8</v>
      </c>
      <c r="AB15">
        <f t="shared" ref="AB15:AB24" si="6">AA15/Z15</f>
        <v>0.12441679626749612</v>
      </c>
      <c r="AG15" t="s">
        <v>18</v>
      </c>
      <c r="AI15" s="4"/>
      <c r="AK15" t="e">
        <f t="shared" si="5"/>
        <v>#DIV/0!</v>
      </c>
    </row>
    <row r="16" spans="2:48" x14ac:dyDescent="0.25">
      <c r="B16" t="s">
        <v>14</v>
      </c>
      <c r="C16" t="s">
        <v>16</v>
      </c>
      <c r="D16" s="1" t="s">
        <v>3</v>
      </c>
      <c r="E16">
        <v>2.7</v>
      </c>
      <c r="F16">
        <v>2.1</v>
      </c>
      <c r="G16">
        <v>0.5</v>
      </c>
      <c r="H16">
        <f>G16/F16</f>
        <v>0.23809523809523808</v>
      </c>
      <c r="X16" t="s">
        <v>5</v>
      </c>
      <c r="Y16">
        <v>2.25</v>
      </c>
      <c r="Z16">
        <v>6.36</v>
      </c>
      <c r="AA16">
        <v>0.97</v>
      </c>
      <c r="AB16">
        <f t="shared" si="6"/>
        <v>0.15251572327044025</v>
      </c>
      <c r="AI16">
        <f>AVERAGE(AI5:AI12)</f>
        <v>3.86</v>
      </c>
    </row>
    <row r="17" spans="2:48" x14ac:dyDescent="0.25">
      <c r="D17" s="1" t="s">
        <v>4</v>
      </c>
      <c r="E17">
        <v>2.04</v>
      </c>
      <c r="F17">
        <v>4.63</v>
      </c>
      <c r="G17">
        <v>0.32</v>
      </c>
      <c r="H17">
        <f t="shared" ref="H17:H22" si="7">G17/F17</f>
        <v>6.9114470842332618E-2</v>
      </c>
      <c r="P17" s="2"/>
      <c r="X17" t="s">
        <v>6</v>
      </c>
      <c r="Y17">
        <v>3.37</v>
      </c>
      <c r="Z17">
        <v>7.48</v>
      </c>
      <c r="AA17">
        <v>1.52</v>
      </c>
      <c r="AB17">
        <f t="shared" si="6"/>
        <v>0.2032085561497326</v>
      </c>
      <c r="AK17" t="e">
        <f>AVERAGE(AK5:AK15)</f>
        <v>#DIV/0!</v>
      </c>
      <c r="AP17">
        <v>5875</v>
      </c>
      <c r="AQ17" s="1" t="s">
        <v>3</v>
      </c>
      <c r="AR17">
        <v>1.93</v>
      </c>
      <c r="AS17">
        <v>2.34</v>
      </c>
      <c r="AT17">
        <v>0.91</v>
      </c>
      <c r="AU17">
        <f>AT17/AS17</f>
        <v>0.38888888888888895</v>
      </c>
    </row>
    <row r="18" spans="2:48" x14ac:dyDescent="0.25">
      <c r="D18" t="s">
        <v>5</v>
      </c>
      <c r="E18">
        <v>1.08</v>
      </c>
      <c r="F18">
        <v>1.92</v>
      </c>
      <c r="G18">
        <v>0.28000000000000003</v>
      </c>
      <c r="H18">
        <f t="shared" si="7"/>
        <v>0.14583333333333334</v>
      </c>
      <c r="L18" t="s">
        <v>20</v>
      </c>
      <c r="M18">
        <v>5464</v>
      </c>
      <c r="N18" s="1" t="s">
        <v>3</v>
      </c>
      <c r="O18">
        <v>4.9400000000000004</v>
      </c>
      <c r="P18">
        <v>4.71</v>
      </c>
      <c r="Q18">
        <v>2.36</v>
      </c>
      <c r="R18">
        <f>Q18/P18</f>
        <v>0.50106157112526539</v>
      </c>
      <c r="X18" t="s">
        <v>7</v>
      </c>
      <c r="Y18" s="3">
        <f>AVERAGE(Y14:Y17)</f>
        <v>2.4500000000000002</v>
      </c>
      <c r="AB18" t="e">
        <f t="shared" si="6"/>
        <v>#DIV/0!</v>
      </c>
      <c r="AC18" s="3">
        <f>AVERAGE(AB14:AB17)</f>
        <v>0.15450836309232086</v>
      </c>
      <c r="AQ18" s="1" t="s">
        <v>4</v>
      </c>
      <c r="AR18">
        <v>3.15</v>
      </c>
      <c r="AS18">
        <v>2.82</v>
      </c>
      <c r="AT18">
        <v>1.34</v>
      </c>
      <c r="AU18">
        <f t="shared" ref="AU18:AU22" si="8">AT18/AS18</f>
        <v>0.47517730496453908</v>
      </c>
    </row>
    <row r="19" spans="2:48" x14ac:dyDescent="0.25">
      <c r="D19" t="s">
        <v>6</v>
      </c>
      <c r="E19">
        <v>1.1000000000000001</v>
      </c>
      <c r="F19">
        <v>1.7</v>
      </c>
      <c r="G19">
        <v>0.43</v>
      </c>
      <c r="H19">
        <f t="shared" si="7"/>
        <v>0.25294117647058822</v>
      </c>
      <c r="N19" s="1" t="s">
        <v>4</v>
      </c>
      <c r="O19">
        <v>5.45</v>
      </c>
      <c r="P19">
        <v>2.98</v>
      </c>
      <c r="Q19">
        <v>1.9</v>
      </c>
      <c r="R19">
        <f t="shared" ref="R19:R23" si="9">Q19/P19</f>
        <v>0.63758389261744963</v>
      </c>
      <c r="X19" t="s">
        <v>8</v>
      </c>
      <c r="AB19" t="e">
        <f t="shared" si="6"/>
        <v>#DIV/0!</v>
      </c>
      <c r="AE19" t="s">
        <v>22</v>
      </c>
      <c r="AF19">
        <v>5863</v>
      </c>
      <c r="AG19" s="1" t="s">
        <v>3</v>
      </c>
      <c r="AH19">
        <v>1.22</v>
      </c>
      <c r="AI19">
        <v>3.18</v>
      </c>
      <c r="AJ19">
        <v>0.4</v>
      </c>
      <c r="AK19">
        <f>AJ19/AI19</f>
        <v>0.12578616352201258</v>
      </c>
      <c r="AQ19" t="s">
        <v>5</v>
      </c>
      <c r="AR19">
        <v>2.91</v>
      </c>
      <c r="AS19">
        <v>3.63</v>
      </c>
      <c r="AT19">
        <v>1.5</v>
      </c>
      <c r="AU19">
        <f t="shared" si="8"/>
        <v>0.41322314049586778</v>
      </c>
    </row>
    <row r="20" spans="2:48" x14ac:dyDescent="0.25">
      <c r="D20" t="s">
        <v>7</v>
      </c>
      <c r="E20">
        <v>0.62</v>
      </c>
      <c r="F20">
        <v>3.32</v>
      </c>
      <c r="G20">
        <v>0.16</v>
      </c>
      <c r="H20">
        <f t="shared" si="7"/>
        <v>4.8192771084337352E-2</v>
      </c>
      <c r="N20" t="s">
        <v>5</v>
      </c>
      <c r="O20">
        <v>5.18</v>
      </c>
      <c r="P20">
        <v>6.08</v>
      </c>
      <c r="Q20">
        <v>2.16</v>
      </c>
      <c r="R20">
        <f t="shared" si="9"/>
        <v>0.35526315789473684</v>
      </c>
      <c r="X20" t="s">
        <v>9</v>
      </c>
      <c r="AB20" t="e">
        <f t="shared" si="6"/>
        <v>#DIV/0!</v>
      </c>
      <c r="AG20" s="1" t="s">
        <v>4</v>
      </c>
      <c r="AH20">
        <v>1</v>
      </c>
      <c r="AI20">
        <v>3.69</v>
      </c>
      <c r="AJ20">
        <v>0.12</v>
      </c>
      <c r="AK20">
        <f t="shared" ref="AK20:AK29" si="10">AJ20/AI20</f>
        <v>3.2520325203252029E-2</v>
      </c>
      <c r="AQ20" t="s">
        <v>6</v>
      </c>
      <c r="AR20">
        <v>2.86</v>
      </c>
      <c r="AS20">
        <v>3.93</v>
      </c>
      <c r="AT20">
        <v>1.6</v>
      </c>
      <c r="AU20">
        <f t="shared" si="8"/>
        <v>0.40712468193384227</v>
      </c>
    </row>
    <row r="21" spans="2:48" x14ac:dyDescent="0.25">
      <c r="D21" t="s">
        <v>8</v>
      </c>
      <c r="E21">
        <v>0.83</v>
      </c>
      <c r="F21">
        <v>2.27</v>
      </c>
      <c r="G21">
        <v>0.2</v>
      </c>
      <c r="H21">
        <f t="shared" si="7"/>
        <v>8.8105726872246701E-2</v>
      </c>
      <c r="N21" t="s">
        <v>6</v>
      </c>
      <c r="O21">
        <v>5.68</v>
      </c>
      <c r="P21">
        <v>3.2</v>
      </c>
      <c r="Q21">
        <v>2.02</v>
      </c>
      <c r="R21">
        <f t="shared" si="9"/>
        <v>0.63124999999999998</v>
      </c>
      <c r="X21" t="s">
        <v>10</v>
      </c>
      <c r="AB21" t="e">
        <f t="shared" si="6"/>
        <v>#DIV/0!</v>
      </c>
      <c r="AG21" t="s">
        <v>5</v>
      </c>
      <c r="AH21">
        <v>0.8</v>
      </c>
      <c r="AI21">
        <v>2.97</v>
      </c>
      <c r="AJ21">
        <v>0.28000000000000003</v>
      </c>
      <c r="AK21">
        <f t="shared" si="10"/>
        <v>9.4276094276094277E-2</v>
      </c>
      <c r="AQ21" t="s">
        <v>7</v>
      </c>
      <c r="AR21">
        <v>5.68</v>
      </c>
      <c r="AS21">
        <v>3.73</v>
      </c>
      <c r="AT21">
        <v>1.92</v>
      </c>
      <c r="AU21">
        <f t="shared" si="8"/>
        <v>0.51474530831099197</v>
      </c>
    </row>
    <row r="22" spans="2:48" x14ac:dyDescent="0.25">
      <c r="D22" t="s">
        <v>9</v>
      </c>
      <c r="E22">
        <v>1.1499999999999999</v>
      </c>
      <c r="F22">
        <v>3.07</v>
      </c>
      <c r="G22">
        <v>0.53</v>
      </c>
      <c r="H22">
        <f t="shared" si="7"/>
        <v>0.17263843648208471</v>
      </c>
      <c r="N22" t="s">
        <v>7</v>
      </c>
      <c r="O22">
        <v>4.2699999999999996</v>
      </c>
      <c r="P22">
        <v>3.18</v>
      </c>
      <c r="Q22">
        <v>1.17</v>
      </c>
      <c r="R22">
        <f t="shared" si="9"/>
        <v>0.36792452830188677</v>
      </c>
      <c r="X22" t="s">
        <v>11</v>
      </c>
      <c r="AB22" t="e">
        <f t="shared" si="6"/>
        <v>#DIV/0!</v>
      </c>
      <c r="AG22" t="s">
        <v>6</v>
      </c>
      <c r="AH22">
        <v>0.09</v>
      </c>
      <c r="AI22">
        <v>1.81</v>
      </c>
      <c r="AJ22">
        <v>3.0000000000000001E-3</v>
      </c>
      <c r="AK22">
        <f t="shared" si="10"/>
        <v>1.6574585635359116E-3</v>
      </c>
      <c r="AQ22" t="s">
        <v>8</v>
      </c>
      <c r="AR22">
        <v>3.46</v>
      </c>
      <c r="AS22">
        <v>2.4300000000000002</v>
      </c>
      <c r="AT22">
        <v>0.73</v>
      </c>
      <c r="AU22">
        <f t="shared" si="8"/>
        <v>0.30041152263374482</v>
      </c>
    </row>
    <row r="23" spans="2:48" x14ac:dyDescent="0.25">
      <c r="N23" t="s">
        <v>8</v>
      </c>
      <c r="O23">
        <v>3.18</v>
      </c>
      <c r="P23">
        <v>3.45</v>
      </c>
      <c r="Q23">
        <v>1.52</v>
      </c>
      <c r="R23">
        <f t="shared" si="9"/>
        <v>0.44057971014492753</v>
      </c>
      <c r="X23" t="s">
        <v>12</v>
      </c>
      <c r="Z23" s="4"/>
      <c r="AB23" t="e">
        <f t="shared" si="6"/>
        <v>#DIV/0!</v>
      </c>
      <c r="AG23" t="s">
        <v>7</v>
      </c>
      <c r="AK23" t="e">
        <f t="shared" si="10"/>
        <v>#DIV/0!</v>
      </c>
      <c r="AL23">
        <f>AVERAGE(AK19:AK22)</f>
        <v>6.3560010391223692E-2</v>
      </c>
      <c r="AV23">
        <f>AVERAGE(AU17:AU22)</f>
        <v>0.4165951412046458</v>
      </c>
    </row>
    <row r="24" spans="2:48" x14ac:dyDescent="0.25">
      <c r="E24">
        <f>AVERAGE(E16:E22)</f>
        <v>1.3599999999999999</v>
      </c>
      <c r="F24">
        <f>AVERAGE(F16:F22)</f>
        <v>2.7157142857142853</v>
      </c>
      <c r="H24">
        <f>AVERAGE(H16:H22)</f>
        <v>0.14498873616859445</v>
      </c>
      <c r="N24" t="s">
        <v>9</v>
      </c>
      <c r="X24" t="s">
        <v>18</v>
      </c>
      <c r="Z24" s="4"/>
      <c r="AB24" t="e">
        <f t="shared" si="6"/>
        <v>#DIV/0!</v>
      </c>
      <c r="AG24" t="s">
        <v>8</v>
      </c>
      <c r="AK24" t="e">
        <f t="shared" si="10"/>
        <v>#DIV/0!</v>
      </c>
    </row>
    <row r="25" spans="2:48" x14ac:dyDescent="0.25">
      <c r="N25" t="s">
        <v>10</v>
      </c>
      <c r="X25" s="1"/>
      <c r="Z25">
        <f>AVERAGE(Z14:Z17)</f>
        <v>7.2975000000000003</v>
      </c>
      <c r="AB25" t="e">
        <f>AVERAGE(AB14:AB24)</f>
        <v>#DIV/0!</v>
      </c>
      <c r="AG25" t="s">
        <v>9</v>
      </c>
      <c r="AK25" t="e">
        <f t="shared" si="10"/>
        <v>#DIV/0!</v>
      </c>
      <c r="AS25">
        <f>AVERAGE(AS17:AS22)</f>
        <v>3.1466666666666665</v>
      </c>
      <c r="AU25">
        <f>AVERAGE(AU17:AU22)</f>
        <v>0.4165951412046458</v>
      </c>
    </row>
    <row r="26" spans="2:48" x14ac:dyDescent="0.25">
      <c r="AG26" t="s">
        <v>10</v>
      </c>
      <c r="AK26" t="e">
        <f t="shared" si="10"/>
        <v>#DIV/0!</v>
      </c>
    </row>
    <row r="27" spans="2:48" x14ac:dyDescent="0.25">
      <c r="O27">
        <f>AVERAGE(O18:O25)</f>
        <v>4.7833333333333332</v>
      </c>
      <c r="P27">
        <f>AVERAGE(P18:P23)</f>
        <v>3.9333333333333331</v>
      </c>
      <c r="R27">
        <f>AVERAGE(R18:R25)</f>
        <v>0.48894381001404436</v>
      </c>
      <c r="V27" t="s">
        <v>21</v>
      </c>
      <c r="W27">
        <v>5873</v>
      </c>
      <c r="X27" s="1" t="s">
        <v>3</v>
      </c>
      <c r="Y27">
        <v>1.2</v>
      </c>
      <c r="Z27">
        <v>5.45</v>
      </c>
      <c r="AA27">
        <v>0.35</v>
      </c>
      <c r="AB27">
        <f t="shared" ref="AB27:AB33" si="11">AA27/Z27</f>
        <v>6.4220183486238522E-2</v>
      </c>
      <c r="AG27" t="s">
        <v>11</v>
      </c>
      <c r="AK27" t="e">
        <f t="shared" si="10"/>
        <v>#DIV/0!</v>
      </c>
    </row>
    <row r="28" spans="2:48" x14ac:dyDescent="0.25">
      <c r="F28" s="2"/>
      <c r="X28" s="1" t="s">
        <v>4</v>
      </c>
      <c r="Y28">
        <v>1.89</v>
      </c>
      <c r="Z28">
        <v>3.94</v>
      </c>
      <c r="AA28">
        <v>0.44</v>
      </c>
      <c r="AB28">
        <f t="shared" si="11"/>
        <v>0.1116751269035533</v>
      </c>
      <c r="AG28" t="s">
        <v>12</v>
      </c>
      <c r="AK28" t="e">
        <f t="shared" si="10"/>
        <v>#DIV/0!</v>
      </c>
    </row>
    <row r="29" spans="2:48" x14ac:dyDescent="0.25">
      <c r="B29" t="s">
        <v>14</v>
      </c>
      <c r="C29" t="s">
        <v>17</v>
      </c>
      <c r="D29" s="1" t="s">
        <v>3</v>
      </c>
      <c r="E29">
        <v>1.94</v>
      </c>
      <c r="F29">
        <v>3.72</v>
      </c>
      <c r="G29">
        <v>0.41</v>
      </c>
      <c r="H29">
        <f>G29/F29</f>
        <v>0.11021505376344085</v>
      </c>
      <c r="X29" t="s">
        <v>5</v>
      </c>
      <c r="Y29">
        <v>0.93</v>
      </c>
      <c r="Z29" s="4">
        <v>2.73</v>
      </c>
      <c r="AA29">
        <v>0.24</v>
      </c>
      <c r="AB29">
        <f t="shared" si="11"/>
        <v>8.7912087912087905E-2</v>
      </c>
      <c r="AG29" t="s">
        <v>18</v>
      </c>
      <c r="AK29" t="e">
        <f t="shared" si="10"/>
        <v>#DIV/0!</v>
      </c>
      <c r="AP29">
        <v>5876</v>
      </c>
      <c r="AQ29" s="1" t="s">
        <v>3</v>
      </c>
      <c r="AR29">
        <v>2.5099999999999998</v>
      </c>
      <c r="AS29">
        <v>2.94</v>
      </c>
      <c r="AT29">
        <v>1.39</v>
      </c>
      <c r="AU29">
        <f>AT29/AS29</f>
        <v>0.47278911564625847</v>
      </c>
    </row>
    <row r="30" spans="2:48" x14ac:dyDescent="0.25">
      <c r="D30" s="1" t="s">
        <v>4</v>
      </c>
      <c r="E30">
        <v>2.04</v>
      </c>
      <c r="F30">
        <v>3.14</v>
      </c>
      <c r="G30">
        <v>1.1299999999999999</v>
      </c>
      <c r="H30">
        <f t="shared" ref="H30:H34" si="12">G30/F30</f>
        <v>0.35987261146496813</v>
      </c>
      <c r="P30" s="2"/>
      <c r="X30" t="s">
        <v>6</v>
      </c>
      <c r="Y30">
        <v>0.36899999999999999</v>
      </c>
      <c r="Z30" s="4">
        <v>4.78</v>
      </c>
      <c r="AA30">
        <v>0.12</v>
      </c>
      <c r="AB30">
        <f t="shared" si="11"/>
        <v>2.5104602510460247E-2</v>
      </c>
      <c r="AI30">
        <f>AVERAGE(AI19:AI26)</f>
        <v>2.9125000000000001</v>
      </c>
      <c r="AQ30" s="1" t="s">
        <v>4</v>
      </c>
      <c r="AR30">
        <v>1.98</v>
      </c>
      <c r="AS30">
        <v>2.33</v>
      </c>
      <c r="AT30">
        <v>0.96</v>
      </c>
      <c r="AU30">
        <f t="shared" ref="AU30:AU34" si="13">AT30/AS30</f>
        <v>0.41201716738197425</v>
      </c>
    </row>
    <row r="31" spans="2:48" x14ac:dyDescent="0.25">
      <c r="D31" t="s">
        <v>5</v>
      </c>
      <c r="E31">
        <v>0.68</v>
      </c>
      <c r="F31">
        <v>2.6</v>
      </c>
      <c r="G31">
        <v>0.24</v>
      </c>
      <c r="H31">
        <f t="shared" si="12"/>
        <v>9.2307692307692299E-2</v>
      </c>
      <c r="L31" t="s">
        <v>20</v>
      </c>
      <c r="M31">
        <v>5465</v>
      </c>
      <c r="N31" s="1" t="s">
        <v>3</v>
      </c>
      <c r="O31">
        <v>9.85</v>
      </c>
      <c r="P31">
        <v>8.0500000000000007</v>
      </c>
      <c r="Q31">
        <v>5.87</v>
      </c>
      <c r="R31">
        <f>Q31/P31</f>
        <v>0.72919254658385091</v>
      </c>
      <c r="X31" t="s">
        <v>7</v>
      </c>
      <c r="Y31">
        <v>0.84</v>
      </c>
      <c r="Z31" s="4">
        <v>4.9000000000000004</v>
      </c>
      <c r="AA31">
        <v>0.27</v>
      </c>
      <c r="AB31">
        <f t="shared" si="11"/>
        <v>5.5102040816326532E-2</v>
      </c>
      <c r="AK31" t="e">
        <f>AVERAGE(AK19:AK29)</f>
        <v>#DIV/0!</v>
      </c>
      <c r="AQ31" t="s">
        <v>5</v>
      </c>
      <c r="AR31">
        <v>2.1800000000000002</v>
      </c>
      <c r="AS31">
        <v>1.88</v>
      </c>
      <c r="AT31">
        <v>0.84</v>
      </c>
      <c r="AU31">
        <f t="shared" si="13"/>
        <v>0.44680851063829791</v>
      </c>
    </row>
    <row r="32" spans="2:48" x14ac:dyDescent="0.25">
      <c r="D32" t="s">
        <v>6</v>
      </c>
      <c r="E32">
        <v>0.52</v>
      </c>
      <c r="F32">
        <v>2.58</v>
      </c>
      <c r="G32">
        <v>0.21</v>
      </c>
      <c r="H32">
        <f t="shared" si="12"/>
        <v>8.1395348837209294E-2</v>
      </c>
      <c r="N32" s="1" t="s">
        <v>4</v>
      </c>
      <c r="O32">
        <v>6.12</v>
      </c>
      <c r="P32">
        <v>6.39</v>
      </c>
      <c r="Q32">
        <v>4.46</v>
      </c>
      <c r="R32">
        <f t="shared" ref="R32:R41" si="14">Q32/P32</f>
        <v>0.69796557120500791</v>
      </c>
      <c r="X32" t="s">
        <v>8</v>
      </c>
      <c r="Y32">
        <v>0.22</v>
      </c>
      <c r="Z32" s="4">
        <v>5.67</v>
      </c>
      <c r="AA32">
        <v>0.08</v>
      </c>
      <c r="AB32">
        <f t="shared" si="11"/>
        <v>1.4109347442680777E-2</v>
      </c>
      <c r="AE32" t="s">
        <v>22</v>
      </c>
      <c r="AF32">
        <v>5865</v>
      </c>
      <c r="AG32" s="1" t="s">
        <v>3</v>
      </c>
      <c r="AH32">
        <v>2.9</v>
      </c>
      <c r="AI32">
        <v>3.1</v>
      </c>
      <c r="AJ32">
        <v>0.28000000000000003</v>
      </c>
      <c r="AK32">
        <f>AJ32/AI32</f>
        <v>9.0322580645161299E-2</v>
      </c>
      <c r="AQ32" t="s">
        <v>6</v>
      </c>
      <c r="AR32">
        <v>3.12</v>
      </c>
      <c r="AS32">
        <v>2.99</v>
      </c>
      <c r="AT32">
        <v>1.31</v>
      </c>
      <c r="AU32">
        <f t="shared" si="13"/>
        <v>0.43812709030100333</v>
      </c>
    </row>
    <row r="33" spans="2:48" x14ac:dyDescent="0.25">
      <c r="D33" t="s">
        <v>7</v>
      </c>
      <c r="E33">
        <v>0.24</v>
      </c>
      <c r="F33">
        <v>4.05</v>
      </c>
      <c r="G33">
        <v>0.16</v>
      </c>
      <c r="H33">
        <f t="shared" si="12"/>
        <v>3.9506172839506172E-2</v>
      </c>
      <c r="N33" t="s">
        <v>5</v>
      </c>
      <c r="O33">
        <v>4.3099999999999996</v>
      </c>
      <c r="P33">
        <v>6.55</v>
      </c>
      <c r="Q33">
        <v>3.12</v>
      </c>
      <c r="R33">
        <f t="shared" si="14"/>
        <v>0.47633587786259546</v>
      </c>
      <c r="X33" t="s">
        <v>9</v>
      </c>
      <c r="Y33">
        <v>0.35</v>
      </c>
      <c r="Z33" s="4">
        <v>4.25</v>
      </c>
      <c r="AA33">
        <v>0.11</v>
      </c>
      <c r="AB33">
        <f t="shared" si="11"/>
        <v>2.5882352941176471E-2</v>
      </c>
      <c r="AG33" s="1" t="s">
        <v>4</v>
      </c>
      <c r="AH33">
        <v>1.3</v>
      </c>
      <c r="AI33">
        <v>3.66</v>
      </c>
      <c r="AJ33">
        <v>0.71</v>
      </c>
      <c r="AK33">
        <f t="shared" ref="AK33:AK36" si="15">AJ33/AI33</f>
        <v>0.19398907103825136</v>
      </c>
      <c r="AQ33" t="s">
        <v>7</v>
      </c>
      <c r="AR33">
        <v>4.59</v>
      </c>
      <c r="AS33">
        <v>3.47</v>
      </c>
      <c r="AT33">
        <v>1.84</v>
      </c>
      <c r="AU33">
        <f t="shared" si="13"/>
        <v>0.53025936599423629</v>
      </c>
    </row>
    <row r="34" spans="2:48" x14ac:dyDescent="0.25">
      <c r="D34" t="s">
        <v>8</v>
      </c>
      <c r="E34">
        <v>0.51</v>
      </c>
      <c r="F34">
        <v>3.06</v>
      </c>
      <c r="G34">
        <v>0.11</v>
      </c>
      <c r="H34">
        <f t="shared" si="12"/>
        <v>3.5947712418300651E-2</v>
      </c>
      <c r="N34" t="s">
        <v>6</v>
      </c>
      <c r="O34">
        <v>4.7300000000000004</v>
      </c>
      <c r="P34">
        <v>4.87</v>
      </c>
      <c r="Q34">
        <v>2.67</v>
      </c>
      <c r="R34">
        <f t="shared" si="14"/>
        <v>0.54825462012320325</v>
      </c>
      <c r="Y34" s="3">
        <f>AVERAGE(Y27:Y33)</f>
        <v>0.82842857142857118</v>
      </c>
      <c r="AC34" s="3">
        <f>AVERAGE(AB27:AB33)</f>
        <v>5.4857963144646249E-2</v>
      </c>
      <c r="AG34" t="s">
        <v>5</v>
      </c>
      <c r="AH34">
        <v>1.82</v>
      </c>
      <c r="AI34">
        <v>3.17</v>
      </c>
      <c r="AJ34">
        <v>0.91</v>
      </c>
      <c r="AK34">
        <f t="shared" si="15"/>
        <v>0.28706624605678233</v>
      </c>
      <c r="AQ34" t="s">
        <v>8</v>
      </c>
      <c r="AR34">
        <v>3.78</v>
      </c>
      <c r="AS34">
        <v>4.21</v>
      </c>
      <c r="AT34">
        <v>2.06</v>
      </c>
      <c r="AU34">
        <f t="shared" si="13"/>
        <v>0.48931116389548696</v>
      </c>
    </row>
    <row r="35" spans="2:48" x14ac:dyDescent="0.25">
      <c r="N35" t="s">
        <v>7</v>
      </c>
      <c r="O35">
        <v>3.98</v>
      </c>
      <c r="P35">
        <v>4.68</v>
      </c>
      <c r="Q35">
        <v>2.76</v>
      </c>
      <c r="R35">
        <f t="shared" si="14"/>
        <v>0.58974358974358976</v>
      </c>
      <c r="Z35">
        <f>AVERAGE(Z27:Z33)</f>
        <v>4.531428571428572</v>
      </c>
      <c r="AG35" t="s">
        <v>6</v>
      </c>
      <c r="AK35" t="e">
        <f t="shared" si="15"/>
        <v>#DIV/0!</v>
      </c>
      <c r="AL35">
        <f>AVERAGE(AK32:AK34)</f>
        <v>0.19045929924673166</v>
      </c>
      <c r="AV35">
        <f>AVERAGE(AU29:AU34)</f>
        <v>0.46488540230954284</v>
      </c>
    </row>
    <row r="36" spans="2:48" x14ac:dyDescent="0.25">
      <c r="E36">
        <f>AVERAGE(E29:E34)</f>
        <v>0.98833333333333329</v>
      </c>
      <c r="F36">
        <f>AVERAGE(F29:F34)</f>
        <v>3.1916666666666664</v>
      </c>
      <c r="H36">
        <f>AVERAGE(H29:H34)</f>
        <v>0.11987409860518623</v>
      </c>
      <c r="O36">
        <f>AVERAGE(O31:O35)</f>
        <v>5.798</v>
      </c>
      <c r="P36">
        <f>AVERAGE(P31:P35)</f>
        <v>6.1080000000000005</v>
      </c>
      <c r="R36">
        <f>AVERAGE(R31:R35)</f>
        <v>0.60829844110364939</v>
      </c>
      <c r="AG36" t="s">
        <v>7</v>
      </c>
      <c r="AK36" t="e">
        <f t="shared" si="15"/>
        <v>#DIV/0!</v>
      </c>
    </row>
    <row r="37" spans="2:48" x14ac:dyDescent="0.25">
      <c r="D37" s="1"/>
      <c r="N37" s="1"/>
      <c r="AS37">
        <f>AVERAGE(AS29:AS34)</f>
        <v>2.97</v>
      </c>
      <c r="AU37">
        <f>AVERAGE(AU29:AU33)</f>
        <v>0.46000024999235406</v>
      </c>
    </row>
    <row r="38" spans="2:48" x14ac:dyDescent="0.25">
      <c r="D38" s="1"/>
      <c r="N38" s="1"/>
      <c r="Z38" s="2"/>
      <c r="AI38">
        <f>AVERAGE(AI32:AI34)</f>
        <v>3.31</v>
      </c>
      <c r="AK38" t="e">
        <f>AVERAGE(AK32:AK36)</f>
        <v>#DIV/0!</v>
      </c>
    </row>
    <row r="39" spans="2:48" x14ac:dyDescent="0.25">
      <c r="B39" t="s">
        <v>14</v>
      </c>
      <c r="C39" t="s">
        <v>19</v>
      </c>
      <c r="D39" s="1" t="s">
        <v>3</v>
      </c>
      <c r="E39">
        <v>0.96</v>
      </c>
      <c r="F39">
        <v>3.45</v>
      </c>
      <c r="G39">
        <v>0.69</v>
      </c>
      <c r="H39">
        <f>G39/F39</f>
        <v>0.19999999999999998</v>
      </c>
      <c r="P39" s="4"/>
    </row>
    <row r="40" spans="2:48" x14ac:dyDescent="0.25">
      <c r="D40" s="1" t="s">
        <v>4</v>
      </c>
      <c r="E40">
        <v>0.69</v>
      </c>
      <c r="F40">
        <v>2.98</v>
      </c>
      <c r="G40">
        <v>0.57999999999999996</v>
      </c>
      <c r="H40">
        <f t="shared" ref="H40:H41" si="16">G40/F40</f>
        <v>0.19463087248322147</v>
      </c>
      <c r="P40" s="4"/>
    </row>
    <row r="41" spans="2:48" x14ac:dyDescent="0.25">
      <c r="D41" t="s">
        <v>5</v>
      </c>
      <c r="E41">
        <v>9.6</v>
      </c>
      <c r="F41">
        <v>7.39</v>
      </c>
      <c r="G41">
        <v>2.88</v>
      </c>
      <c r="H41">
        <f t="shared" si="16"/>
        <v>0.38971583220568334</v>
      </c>
      <c r="M41" s="3"/>
      <c r="P41" s="7"/>
      <c r="X41" s="1"/>
    </row>
    <row r="42" spans="2:48" x14ac:dyDescent="0.25">
      <c r="M42" s="3"/>
      <c r="N42" s="3"/>
      <c r="X42" s="1"/>
    </row>
    <row r="43" spans="2:48" x14ac:dyDescent="0.25">
      <c r="E43">
        <f>AVERAGE(E39:E41)</f>
        <v>3.75</v>
      </c>
      <c r="F43">
        <f>AVERAGE(F39:F41)</f>
        <v>4.6066666666666665</v>
      </c>
      <c r="H43">
        <f>AVERAGE(H39:H41)</f>
        <v>0.26144890156296824</v>
      </c>
      <c r="M43" s="3"/>
      <c r="N43" s="3"/>
      <c r="O43" s="3"/>
      <c r="P43" s="3"/>
    </row>
    <row r="44" spans="2:48" s="3" customFormat="1" x14ac:dyDescent="0.25"/>
    <row r="45" spans="2:48" s="3" customFormat="1" x14ac:dyDescent="0.25"/>
    <row r="46" spans="2:48" s="3" customFormat="1" x14ac:dyDescent="0.25">
      <c r="H46" s="3" t="s">
        <v>23</v>
      </c>
      <c r="I46" s="3" t="s">
        <v>24</v>
      </c>
      <c r="J46" s="3" t="s">
        <v>25</v>
      </c>
      <c r="K46" s="3" t="s">
        <v>26</v>
      </c>
      <c r="L46" s="3" t="s">
        <v>27</v>
      </c>
    </row>
    <row r="47" spans="2:48" s="3" customFormat="1" x14ac:dyDescent="0.25">
      <c r="H47">
        <v>0.21175021692875751</v>
      </c>
      <c r="I47">
        <v>0.48034660941425633</v>
      </c>
      <c r="J47" s="3">
        <v>0.16984118036163032</v>
      </c>
      <c r="K47">
        <v>0.12874222729827234</v>
      </c>
      <c r="L47">
        <v>0.43453587458099541</v>
      </c>
      <c r="O47" s="3">
        <f>100*H47</f>
        <v>21.175021692875752</v>
      </c>
      <c r="P47" s="3">
        <f t="shared" ref="P47:S49" si="17">100*I47</f>
        <v>48.034660941425635</v>
      </c>
      <c r="Q47" s="3">
        <f t="shared" si="17"/>
        <v>16.984118036163032</v>
      </c>
      <c r="R47" s="3">
        <f t="shared" si="17"/>
        <v>12.874222729827235</v>
      </c>
      <c r="S47" s="3">
        <f t="shared" si="17"/>
        <v>43.453587458099541</v>
      </c>
      <c r="W47">
        <v>2.2280000000000002</v>
      </c>
      <c r="X47" s="8">
        <v>7.9959999999999996</v>
      </c>
      <c r="Y47" s="8">
        <v>1.4050000000000002</v>
      </c>
      <c r="Z47" s="8"/>
      <c r="AA47" s="8"/>
    </row>
    <row r="48" spans="2:48" s="3" customFormat="1" x14ac:dyDescent="0.25">
      <c r="D48" s="5"/>
      <c r="H48">
        <v>0.14498873616859445</v>
      </c>
      <c r="I48">
        <v>0.48894381001404436</v>
      </c>
      <c r="J48" s="3">
        <v>0.15450836309232086</v>
      </c>
      <c r="K48">
        <v>6.3560010391223692E-2</v>
      </c>
      <c r="L48">
        <v>0.4165951412046458</v>
      </c>
      <c r="O48" s="3">
        <f>100*H48</f>
        <v>14.498873616859445</v>
      </c>
      <c r="P48" s="3">
        <f t="shared" si="17"/>
        <v>48.894381001404433</v>
      </c>
      <c r="Q48" s="3">
        <f t="shared" si="17"/>
        <v>15.450836309232086</v>
      </c>
      <c r="R48" s="3">
        <f t="shared" si="17"/>
        <v>6.3560010391223694</v>
      </c>
      <c r="S48" s="3">
        <f t="shared" si="17"/>
        <v>41.659514120464578</v>
      </c>
      <c r="W48">
        <v>1.3599999999999999</v>
      </c>
      <c r="X48" s="8">
        <v>4.7833333333333332</v>
      </c>
      <c r="Y48" s="8">
        <v>2.4500000000000002</v>
      </c>
      <c r="Z48" s="8"/>
      <c r="AA48" s="8"/>
    </row>
    <row r="49" spans="4:27" s="3" customFormat="1" x14ac:dyDescent="0.25">
      <c r="D49" s="5"/>
      <c r="H49">
        <v>0.11987409860518623</v>
      </c>
      <c r="I49">
        <v>0.60829844110364939</v>
      </c>
      <c r="J49" s="3">
        <v>5.4857963144646249E-2</v>
      </c>
      <c r="K49">
        <v>0.19045929924673166</v>
      </c>
      <c r="L49">
        <v>0.46488540230954284</v>
      </c>
      <c r="O49" s="3">
        <f t="shared" ref="O49:O54" si="18">100*H49</f>
        <v>11.987409860518623</v>
      </c>
      <c r="P49" s="3">
        <f t="shared" si="17"/>
        <v>60.829844110364938</v>
      </c>
      <c r="Q49" s="3">
        <f t="shared" si="17"/>
        <v>5.4857963144646247</v>
      </c>
      <c r="R49" s="3">
        <f t="shared" si="17"/>
        <v>19.045929924673167</v>
      </c>
      <c r="S49" s="3">
        <f t="shared" si="17"/>
        <v>46.488540230954285</v>
      </c>
      <c r="W49" s="8">
        <v>0.98833333333333329</v>
      </c>
      <c r="X49" s="8">
        <v>5.798</v>
      </c>
      <c r="Y49" s="8">
        <v>0.82842857142857118</v>
      </c>
      <c r="Z49" s="8"/>
      <c r="AA49" s="8"/>
    </row>
    <row r="50" spans="4:27" s="3" customFormat="1" x14ac:dyDescent="0.25">
      <c r="F50" s="6"/>
      <c r="H50">
        <v>0.26144890156296824</v>
      </c>
      <c r="I50">
        <v>0.4692988968453885</v>
      </c>
      <c r="O50" s="3">
        <f t="shared" si="18"/>
        <v>26.144890156296825</v>
      </c>
      <c r="W50" s="8">
        <v>3.75</v>
      </c>
      <c r="X50" s="8"/>
      <c r="Y50" s="8"/>
      <c r="Z50" s="8"/>
      <c r="AA50" s="8"/>
    </row>
    <row r="51" spans="4:27" s="3" customFormat="1" x14ac:dyDescent="0.25">
      <c r="G51" s="3" t="s">
        <v>28</v>
      </c>
      <c r="H51" s="3">
        <v>1.0138347952770263E-2</v>
      </c>
      <c r="O51" s="3">
        <f t="shared" si="18"/>
        <v>1.0138347952770264</v>
      </c>
      <c r="W51" s="9">
        <f>AVERAGE(W47:W50)</f>
        <v>2.0815833333333336</v>
      </c>
      <c r="X51" s="9">
        <f>AVERAGE(X47:X49)</f>
        <v>6.1924444444444449</v>
      </c>
      <c r="Y51" s="9">
        <f>AVERAGE(Y47:Y49)</f>
        <v>1.5611428571428572</v>
      </c>
      <c r="Z51" s="9" t="e">
        <f>AVERAGE(Z47:Z49)</f>
        <v>#DIV/0!</v>
      </c>
      <c r="AA51" s="9" t="e">
        <f>AVERAGE(AA47:AA49)</f>
        <v>#DIV/0!</v>
      </c>
    </row>
    <row r="52" spans="4:27" s="3" customFormat="1" x14ac:dyDescent="0.25">
      <c r="G52" s="3" t="s">
        <v>28</v>
      </c>
      <c r="H52" s="3">
        <v>0.13019251456575232</v>
      </c>
      <c r="O52" s="3">
        <f t="shared" si="18"/>
        <v>13.019251456575232</v>
      </c>
    </row>
    <row r="53" spans="4:27" s="3" customFormat="1" x14ac:dyDescent="0.25">
      <c r="G53" s="3" t="s">
        <v>28</v>
      </c>
      <c r="H53" s="3">
        <v>0.1539021985851825</v>
      </c>
      <c r="O53" s="3">
        <f t="shared" si="18"/>
        <v>15.39021985851825</v>
      </c>
    </row>
    <row r="54" spans="4:27" s="3" customFormat="1" x14ac:dyDescent="0.25">
      <c r="G54" s="3" t="s">
        <v>28</v>
      </c>
      <c r="H54" s="3">
        <v>0.1945398836958222</v>
      </c>
      <c r="O54" s="3">
        <f t="shared" si="18"/>
        <v>19.45398836958222</v>
      </c>
    </row>
    <row r="55" spans="4:27" s="3" customFormat="1" x14ac:dyDescent="0.25"/>
    <row r="56" spans="4:27" s="3" customFormat="1" x14ac:dyDescent="0.25">
      <c r="F56" s="6"/>
    </row>
    <row r="57" spans="4:27" s="3" customFormat="1" x14ac:dyDescent="0.25"/>
    <row r="58" spans="4:27" s="3" customFormat="1" x14ac:dyDescent="0.25">
      <c r="O58" s="3">
        <f>AVERAGE(O47:O50)</f>
        <v>18.451548831637663</v>
      </c>
      <c r="P58" s="3">
        <f t="shared" ref="P58:S58" si="19">AVERAGE(P47:P50)</f>
        <v>52.586295351064997</v>
      </c>
      <c r="Q58" s="3">
        <f t="shared" si="19"/>
        <v>12.640250219953247</v>
      </c>
      <c r="R58" s="3">
        <f t="shared" si="19"/>
        <v>12.758717897874257</v>
      </c>
      <c r="S58" s="3">
        <f t="shared" si="19"/>
        <v>43.86721393650614</v>
      </c>
    </row>
    <row r="59" spans="4:27" s="3" customFormat="1" x14ac:dyDescent="0.25"/>
    <row r="60" spans="4:27" s="3" customFormat="1" x14ac:dyDescent="0.25"/>
    <row r="61" spans="4:27" s="3" customFormat="1" x14ac:dyDescent="0.25"/>
    <row r="62" spans="4:27" s="3" customFormat="1" x14ac:dyDescent="0.25"/>
    <row r="63" spans="4:27" s="3" customFormat="1" x14ac:dyDescent="0.25"/>
    <row r="64" spans="4:27" s="3" customFormat="1" x14ac:dyDescent="0.25"/>
    <row r="66" spans="6:8" x14ac:dyDescent="0.25">
      <c r="F66" s="2"/>
      <c r="G66" s="2"/>
      <c r="H66" s="2"/>
    </row>
    <row r="67" spans="6:8" x14ac:dyDescent="0.25">
      <c r="F67" s="2"/>
      <c r="G67" s="2"/>
      <c r="H67" s="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2025-01-30T03:35:44Z</dcterms:modified>
</cp:coreProperties>
</file>